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KBB.Gremien&amp;AGs\AG_Vergabemanagement\VERGABEVERFAHREN\Vergabeverfahren 2026\03326KBB Betreuung und Weiterentwicklung Websites DW\4. Indikative Angebote\ENTWÜRFE PDF\"/>
    </mc:Choice>
  </mc:AlternateContent>
  <xr:revisionPtr revIDLastSave="0" documentId="13_ncr:1_{AC932010-9C69-429F-9E79-8E2613B33C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  <sheet name="Annahmen Hostingkost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6" i="1"/>
  <c r="F11" i="1"/>
  <c r="F6" i="1"/>
  <c r="F7" i="1"/>
  <c r="F8" i="1"/>
  <c r="F9" i="1"/>
  <c r="F10" i="1"/>
  <c r="F5" i="1"/>
  <c r="E19" i="1" l="1"/>
  <c r="E23" i="1" s="1"/>
  <c r="F12" i="1"/>
  <c r="E22" i="1" s="1"/>
  <c r="E24" i="1" l="1"/>
</calcChain>
</file>

<file path=xl/sharedStrings.xml><?xml version="1.0" encoding="utf-8"?>
<sst xmlns="http://schemas.openxmlformats.org/spreadsheetml/2006/main" count="79" uniqueCount="57">
  <si>
    <t>1. Personalpreise</t>
  </si>
  <si>
    <t>Bitte füllen Sie nur die gelbmarkierten Felder aus.</t>
  </si>
  <si>
    <t>Personalposition</t>
  </si>
  <si>
    <t>Preis pro Stunde / netto</t>
  </si>
  <si>
    <t>Tagespreis / netto (8 Stunden) - wertungsrelevant</t>
  </si>
  <si>
    <r>
      <t xml:space="preserve">unterstellte Bedarfsmenge in Personentagen </t>
    </r>
    <r>
      <rPr>
        <b/>
        <u/>
        <sz val="11"/>
        <color theme="1"/>
        <rFont val="Calibri"/>
        <family val="2"/>
        <scheme val="minor"/>
      </rPr>
      <t>pro Jahr</t>
    </r>
    <r>
      <rPr>
        <b/>
        <sz val="11"/>
        <color theme="1"/>
        <rFont val="Calibri"/>
        <family val="2"/>
        <scheme val="minor"/>
      </rPr>
      <t xml:space="preserve"> (nur zu Wertungszwecken)</t>
    </r>
  </si>
  <si>
    <t>Jahrespreis / netto: (Tagespreis) *Bedarfsmenge - wertungsrelevant</t>
  </si>
  <si>
    <t>1.</t>
  </si>
  <si>
    <t>Projektleitung</t>
  </si>
  <si>
    <t>2.</t>
  </si>
  <si>
    <t>Systemarchitek*in</t>
  </si>
  <si>
    <t>3.</t>
  </si>
  <si>
    <t>Senior Backendentwickler*in</t>
  </si>
  <si>
    <t>4.</t>
  </si>
  <si>
    <t>Frontendentwickler*in</t>
  </si>
  <si>
    <t>5.</t>
  </si>
  <si>
    <t>Konzeption und Kreation (UI/UX)</t>
  </si>
  <si>
    <t>6.</t>
  </si>
  <si>
    <t>(technische) Beratungsleistungen</t>
  </si>
  <si>
    <t>7.</t>
  </si>
  <si>
    <r>
      <rPr>
        <b/>
        <sz val="11"/>
        <color rgb="FF000000"/>
        <rFont val="Calibri"/>
        <family val="2"/>
        <scheme val="minor"/>
      </rPr>
      <t xml:space="preserve">Rufbereitschaft zwischen 8 und 17 Uhr
</t>
    </r>
    <r>
      <rPr>
        <sz val="9"/>
        <color rgb="FF000000"/>
        <rFont val="Calibri"/>
        <family val="2"/>
        <scheme val="minor"/>
      </rPr>
      <t xml:space="preserve">Personalkosten bei Aktivierung der Rufbereitschaft an Wochenenden und Feiertagen - Abrechnung erfolgt im 15-Minuten-Takt  </t>
    </r>
  </si>
  <si>
    <t>2. Betrieb</t>
  </si>
  <si>
    <t>Leistungsart</t>
  </si>
  <si>
    <t>Menge/Monate</t>
  </si>
  <si>
    <t>Hostingkosten</t>
  </si>
  <si>
    <t xml:space="preserve">Betrieb CMS inkl. der bestehenden und der bei Bedarf zu erstellenden Webseiten und Anwendungen inkl. Erstellung der Dokumentation im Rahmen der vorgegebenen Service Level Agreements  </t>
  </si>
  <si>
    <t>Hostingkosten der Infrastrtuktur</t>
  </si>
  <si>
    <t>12 Monate</t>
  </si>
  <si>
    <t>Die Kostenschätzung basiert Ihren und den vorgegebenen Annahmen auf Tabellenblatt "Annahmen Hostingkosten" sowie auf den genannten Anforderungen unter 4.3, 5.1 sowie 5.2. in Anlage 2a.</t>
  </si>
  <si>
    <t>Betriebs- und Administrationsleistungen</t>
  </si>
  <si>
    <t>Kosten des Auftragsnehmers für den laufenden Betrieb siehe Anlage 2a 5.2.</t>
  </si>
  <si>
    <t>Gesamtkosten</t>
  </si>
  <si>
    <t xml:space="preserve">*Die Aufschlüsselung der Tagessätze nach Funktionen dient der Vergleichbarkeit der Angebote für die Wertung. Die Aufschlüsselung der Stunden-und Tagessätze dient zudem – im Falle eines Zuschlags – der Abrechnung tatsächlich erbrachter Leistungen. </t>
  </si>
  <si>
    <t>Datum</t>
  </si>
  <si>
    <t>Name</t>
  </si>
  <si>
    <t>Folgende Parameter werden für die Schätzung vorgegeben.</t>
  </si>
  <si>
    <t>Der hauptsächliche Traffic kommt aus Deutschland</t>
  </si>
  <si>
    <t>Myra als CDN und Caching vorgeschaltet</t>
  </si>
  <si>
    <t>tägliche Datensicherung</t>
  </si>
  <si>
    <t>99,9 % Verfügbarkeit</t>
  </si>
  <si>
    <t>10.000 Besucher im Durchschnitt pro Tag</t>
  </si>
  <si>
    <t>136.000 Besucher zum Ticketstart an einem Tag. Betrachten Sie, dass wir 4 große Ticketstarts pro Jahr haben.</t>
  </si>
  <si>
    <t>Für die Kostenschätzung sind mindestens folgende Annahmen offenzulegen</t>
  </si>
  <si>
    <t>Typ</t>
  </si>
  <si>
    <t>Annahme</t>
  </si>
  <si>
    <t>Begründung</t>
  </si>
  <si>
    <t>angenommene Infrastrukturgröße</t>
  </si>
  <si>
    <t>Speicherkapazitäten</t>
  </si>
  <si>
    <t>Datentransfervolumina</t>
  </si>
  <si>
    <t>Skalierungsannahmen für Lastspitzen</t>
  </si>
  <si>
    <t>wesentliche Kostentreiber</t>
  </si>
  <si>
    <t>wesentliche Unsicherheiten der Schätzung</t>
  </si>
  <si>
    <t xml:space="preserve">Gesamtpreis / netto - </t>
  </si>
  <si>
    <t>Position</t>
  </si>
  <si>
    <t>Anlage 3: Preisblatt 03326KB</t>
  </si>
  <si>
    <t>Preis/netto pro Personentag                           (8 Stunden) - wertungsrelevant</t>
  </si>
  <si>
    <t>Gesamtpreis / netto - wertungsrelevant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</si>
</sst>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7" borderId="0" xfId="0" applyFill="1"/>
    <xf numFmtId="0" fontId="1" fillId="5" borderId="10" xfId="0" applyFont="1" applyFill="1" applyBorder="1"/>
    <xf numFmtId="0" fontId="1" fillId="2" borderId="3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/>
    </xf>
    <xf numFmtId="0" fontId="0" fillId="7" borderId="0" xfId="0" applyFill="1" applyAlignment="1">
      <alignment vertical="center"/>
    </xf>
    <xf numFmtId="0" fontId="0" fillId="0" borderId="0" xfId="0" applyAlignment="1">
      <alignment vertical="center"/>
    </xf>
    <xf numFmtId="0" fontId="1" fillId="3" borderId="5" xfId="0" applyFont="1" applyFill="1" applyBorder="1" applyAlignment="1">
      <alignment vertical="top" wrapText="1"/>
    </xf>
    <xf numFmtId="0" fontId="1" fillId="7" borderId="0" xfId="0" applyFont="1" applyFill="1" applyAlignment="1">
      <alignment wrapText="1"/>
    </xf>
    <xf numFmtId="0" fontId="1" fillId="0" borderId="0" xfId="0" applyFont="1" applyAlignment="1">
      <alignment wrapText="1"/>
    </xf>
    <xf numFmtId="16" fontId="0" fillId="5" borderId="5" xfId="0" applyNumberForma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165" fontId="0" fillId="6" borderId="5" xfId="0" applyNumberFormat="1" applyFill="1" applyBorder="1" applyAlignment="1">
      <alignment horizontal="right" vertical="top"/>
    </xf>
    <xf numFmtId="1" fontId="0" fillId="0" borderId="5" xfId="0" applyNumberFormat="1" applyBorder="1" applyAlignment="1">
      <alignment horizontal="right" vertical="top"/>
    </xf>
    <xf numFmtId="164" fontId="0" fillId="0" borderId="5" xfId="0" applyNumberFormat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 wrapText="1"/>
    </xf>
    <xf numFmtId="0" fontId="0" fillId="7" borderId="0" xfId="0" applyFill="1" applyAlignment="1">
      <alignment horizontal="left" wrapText="1"/>
    </xf>
    <xf numFmtId="0" fontId="1" fillId="7" borderId="5" xfId="0" applyFont="1" applyFill="1" applyBorder="1" applyAlignment="1">
      <alignment horizontal="right" vertical="top"/>
    </xf>
    <xf numFmtId="164" fontId="0" fillId="7" borderId="6" xfId="0" applyNumberFormat="1" applyFill="1" applyBorder="1" applyAlignment="1">
      <alignment vertical="top"/>
    </xf>
    <xf numFmtId="0" fontId="8" fillId="5" borderId="9" xfId="0" applyFont="1" applyFill="1" applyBorder="1"/>
    <xf numFmtId="0" fontId="8" fillId="5" borderId="10" xfId="0" applyFont="1" applyFill="1" applyBorder="1"/>
    <xf numFmtId="0" fontId="0" fillId="5" borderId="11" xfId="0" applyFill="1" applyBorder="1"/>
    <xf numFmtId="0" fontId="1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/>
    <xf numFmtId="0" fontId="1" fillId="0" borderId="0" xfId="0" applyFont="1"/>
    <xf numFmtId="49" fontId="0" fillId="5" borderId="2" xfId="0" applyNumberFormat="1" applyFill="1" applyBorder="1" applyAlignment="1">
      <alignment vertical="top"/>
    </xf>
    <xf numFmtId="0" fontId="0" fillId="0" borderId="2" xfId="0" applyBorder="1" applyAlignment="1">
      <alignment vertical="top"/>
    </xf>
    <xf numFmtId="165" fontId="0" fillId="6" borderId="12" xfId="0" applyNumberFormat="1" applyFill="1" applyBorder="1" applyAlignment="1">
      <alignment horizontal="right" vertical="top"/>
    </xf>
    <xf numFmtId="164" fontId="0" fillId="7" borderId="4" xfId="0" applyNumberFormat="1" applyFill="1" applyBorder="1" applyAlignment="1">
      <alignment vertical="top"/>
    </xf>
    <xf numFmtId="49" fontId="0" fillId="3" borderId="1" xfId="0" applyNumberForma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165" fontId="1" fillId="3" borderId="14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49" fontId="0" fillId="5" borderId="15" xfId="0" applyNumberFormat="1" applyFill="1" applyBorder="1" applyAlignment="1">
      <alignment vertical="top"/>
    </xf>
    <xf numFmtId="0" fontId="1" fillId="2" borderId="16" xfId="0" applyFont="1" applyFill="1" applyBorder="1" applyAlignment="1">
      <alignment vertical="top" wrapText="1"/>
    </xf>
    <xf numFmtId="0" fontId="0" fillId="0" borderId="16" xfId="0" applyBorder="1" applyAlignment="1">
      <alignment vertical="top"/>
    </xf>
    <xf numFmtId="165" fontId="0" fillId="6" borderId="16" xfId="0" applyNumberFormat="1" applyFill="1" applyBorder="1" applyAlignment="1">
      <alignment horizontal="right" vertical="top"/>
    </xf>
    <xf numFmtId="164" fontId="0" fillId="7" borderId="16" xfId="0" applyNumberFormat="1" applyFill="1" applyBorder="1" applyAlignment="1">
      <alignment vertical="top"/>
    </xf>
    <xf numFmtId="16" fontId="0" fillId="7" borderId="0" xfId="0" applyNumberFormat="1" applyFill="1"/>
    <xf numFmtId="164" fontId="0" fillId="7" borderId="7" xfId="0" applyNumberFormat="1" applyFill="1" applyBorder="1" applyAlignment="1">
      <alignment vertical="top"/>
    </xf>
    <xf numFmtId="164" fontId="0" fillId="7" borderId="5" xfId="0" applyNumberFormat="1" applyFill="1" applyBorder="1" applyAlignment="1">
      <alignment vertical="top"/>
    </xf>
    <xf numFmtId="0" fontId="1" fillId="4" borderId="5" xfId="0" applyFont="1" applyFill="1" applyBorder="1" applyAlignment="1">
      <alignment horizontal="right" vertical="top"/>
    </xf>
    <xf numFmtId="164" fontId="0" fillId="4" borderId="5" xfId="0" applyNumberFormat="1" applyFill="1" applyBorder="1" applyAlignment="1">
      <alignment vertical="top"/>
    </xf>
    <xf numFmtId="0" fontId="4" fillId="7" borderId="0" xfId="0" applyFont="1" applyFill="1"/>
    <xf numFmtId="0" fontId="0" fillId="6" borderId="1" xfId="0" applyFill="1" applyBorder="1"/>
    <xf numFmtId="0" fontId="1" fillId="5" borderId="19" xfId="0" applyFont="1" applyFill="1" applyBorder="1"/>
    <xf numFmtId="0" fontId="1" fillId="5" borderId="20" xfId="0" applyFont="1" applyFill="1" applyBorder="1"/>
    <xf numFmtId="0" fontId="0" fillId="5" borderId="20" xfId="0" applyFill="1" applyBorder="1"/>
    <xf numFmtId="0" fontId="0" fillId="5" borderId="21" xfId="0" applyFill="1" applyBorder="1"/>
    <xf numFmtId="49" fontId="0" fillId="5" borderId="22" xfId="0" applyNumberFormat="1" applyFill="1" applyBorder="1" applyAlignment="1">
      <alignment vertical="top"/>
    </xf>
    <xf numFmtId="49" fontId="0" fillId="7" borderId="24" xfId="0" applyNumberFormat="1" applyFill="1" applyBorder="1" applyAlignment="1">
      <alignment vertical="top"/>
    </xf>
    <xf numFmtId="0" fontId="7" fillId="7" borderId="0" xfId="0" quotePrefix="1" applyFont="1" applyFill="1"/>
    <xf numFmtId="0" fontId="7" fillId="7" borderId="25" xfId="0" quotePrefix="1" applyFont="1" applyFill="1" applyBorder="1"/>
    <xf numFmtId="0" fontId="1" fillId="5" borderId="9" xfId="0" applyFont="1" applyFill="1" applyBorder="1"/>
    <xf numFmtId="0" fontId="1" fillId="5" borderId="11" xfId="0" applyFont="1" applyFill="1" applyBorder="1"/>
    <xf numFmtId="0" fontId="1" fillId="3" borderId="26" xfId="0" applyFont="1" applyFill="1" applyBorder="1" applyAlignment="1">
      <alignment horizontal="left" vertical="top"/>
    </xf>
    <xf numFmtId="0" fontId="1" fillId="3" borderId="27" xfId="0" applyFont="1" applyFill="1" applyBorder="1" applyAlignment="1">
      <alignment horizontal="left" vertical="top" wrapText="1"/>
    </xf>
    <xf numFmtId="49" fontId="0" fillId="5" borderId="28" xfId="0" applyNumberFormat="1" applyFill="1" applyBorder="1" applyAlignment="1">
      <alignment vertical="top"/>
    </xf>
    <xf numFmtId="49" fontId="0" fillId="6" borderId="12" xfId="0" applyNumberFormat="1" applyFill="1" applyBorder="1" applyAlignment="1">
      <alignment horizontal="left" vertical="top"/>
    </xf>
    <xf numFmtId="0" fontId="1" fillId="2" borderId="5" xfId="0" applyFont="1" applyFill="1" applyBorder="1" applyAlignment="1">
      <alignment vertical="top" wrapText="1"/>
    </xf>
    <xf numFmtId="49" fontId="0" fillId="6" borderId="5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vertical="top" wrapText="1"/>
    </xf>
    <xf numFmtId="49" fontId="0" fillId="6" borderId="1" xfId="0" applyNumberFormat="1" applyFill="1" applyBorder="1" applyAlignment="1">
      <alignment horizontal="left" vertical="top"/>
    </xf>
    <xf numFmtId="49" fontId="0" fillId="6" borderId="23" xfId="0" applyNumberFormat="1" applyFill="1" applyBorder="1" applyAlignment="1">
      <alignment horizontal="left" vertical="top"/>
    </xf>
    <xf numFmtId="0" fontId="1" fillId="2" borderId="29" xfId="0" applyFont="1" applyFill="1" applyBorder="1" applyAlignment="1">
      <alignment vertical="top" wrapText="1"/>
    </xf>
    <xf numFmtId="49" fontId="0" fillId="6" borderId="30" xfId="0" applyNumberFormat="1" applyFill="1" applyBorder="1" applyAlignment="1">
      <alignment horizontal="left" vertical="top"/>
    </xf>
    <xf numFmtId="49" fontId="0" fillId="6" borderId="31" xfId="0" applyNumberFormat="1" applyFill="1" applyBorder="1" applyAlignment="1">
      <alignment horizontal="left" vertical="top"/>
    </xf>
    <xf numFmtId="0" fontId="7" fillId="8" borderId="1" xfId="0" quotePrefix="1" applyFont="1" applyFill="1" applyBorder="1"/>
    <xf numFmtId="0" fontId="7" fillId="8" borderId="23" xfId="0" quotePrefix="1" applyFont="1" applyFill="1" applyBorder="1"/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left" vertical="center"/>
    </xf>
    <xf numFmtId="0" fontId="0" fillId="6" borderId="9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1" fillId="6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1" fillId="3" borderId="7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AL55"/>
  <sheetViews>
    <sheetView tabSelected="1" topLeftCell="A11" workbookViewId="0">
      <selection activeCell="F20" sqref="F20"/>
    </sheetView>
  </sheetViews>
  <sheetFormatPr baseColWidth="10" defaultColWidth="9.140625" defaultRowHeight="15" x14ac:dyDescent="0.25"/>
  <cols>
    <col min="1" max="1" width="9" customWidth="1"/>
    <col min="2" max="2" width="38.140625" customWidth="1"/>
    <col min="3" max="3" width="24" customWidth="1"/>
    <col min="4" max="4" width="31.5703125" customWidth="1"/>
    <col min="5" max="5" width="27.7109375" customWidth="1"/>
    <col min="6" max="6" width="28.7109375" customWidth="1"/>
    <col min="7" max="7" width="60" customWidth="1"/>
    <col min="8" max="28" width="9.140625" style="1"/>
  </cols>
  <sheetData>
    <row r="1" spans="1:38" s="7" customFormat="1" ht="24.75" customHeight="1" x14ac:dyDescent="0.25">
      <c r="A1" s="72" t="s">
        <v>54</v>
      </c>
      <c r="B1" s="73"/>
      <c r="C1" s="73"/>
      <c r="D1" s="73"/>
      <c r="E1" s="73"/>
      <c r="F1" s="74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18.75" x14ac:dyDescent="0.25">
      <c r="A2" s="75" t="s">
        <v>0</v>
      </c>
      <c r="B2" s="76"/>
      <c r="C2" s="76"/>
      <c r="D2" s="76"/>
      <c r="E2" s="76"/>
      <c r="F2" s="77"/>
      <c r="G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23.25" customHeight="1" x14ac:dyDescent="0.25">
      <c r="A3" s="80" t="s">
        <v>1</v>
      </c>
      <c r="B3" s="81"/>
      <c r="C3" s="81"/>
      <c r="D3" s="81"/>
      <c r="E3" s="81"/>
      <c r="F3" s="82"/>
      <c r="G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s="10" customFormat="1" ht="62.25" customHeight="1" x14ac:dyDescent="0.25">
      <c r="A4" s="8" t="s">
        <v>53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</row>
    <row r="5" spans="1:38" ht="30.75" customHeight="1" x14ac:dyDescent="0.25">
      <c r="A5" s="11" t="s">
        <v>7</v>
      </c>
      <c r="B5" s="12" t="s">
        <v>8</v>
      </c>
      <c r="C5" s="13"/>
      <c r="D5" s="13"/>
      <c r="E5" s="14">
        <v>15</v>
      </c>
      <c r="F5" s="15">
        <f>D5*E5</f>
        <v>0</v>
      </c>
      <c r="G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29.25" customHeight="1" x14ac:dyDescent="0.25">
      <c r="A6" s="11" t="s">
        <v>9</v>
      </c>
      <c r="B6" s="12" t="s">
        <v>10</v>
      </c>
      <c r="C6" s="13"/>
      <c r="D6" s="13"/>
      <c r="E6" s="14">
        <v>15</v>
      </c>
      <c r="F6" s="15">
        <f t="shared" ref="F6:F11" si="0">D6*E6</f>
        <v>0</v>
      </c>
      <c r="G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30" customHeight="1" x14ac:dyDescent="0.25">
      <c r="A7" s="11" t="s">
        <v>11</v>
      </c>
      <c r="B7" s="12" t="s">
        <v>12</v>
      </c>
      <c r="C7" s="13"/>
      <c r="D7" s="13"/>
      <c r="E7" s="14">
        <v>45</v>
      </c>
      <c r="F7" s="15">
        <f t="shared" si="0"/>
        <v>0</v>
      </c>
      <c r="G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30" customHeight="1" x14ac:dyDescent="0.25">
      <c r="A8" s="11" t="s">
        <v>13</v>
      </c>
      <c r="B8" s="12" t="s">
        <v>14</v>
      </c>
      <c r="C8" s="13"/>
      <c r="D8" s="13"/>
      <c r="E8" s="14">
        <v>25</v>
      </c>
      <c r="F8" s="15">
        <f t="shared" si="0"/>
        <v>0</v>
      </c>
      <c r="G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32.25" customHeight="1" x14ac:dyDescent="0.25">
      <c r="A9" s="11" t="s">
        <v>15</v>
      </c>
      <c r="B9" s="12" t="s">
        <v>16</v>
      </c>
      <c r="C9" s="13"/>
      <c r="D9" s="13"/>
      <c r="E9" s="14">
        <v>10</v>
      </c>
      <c r="F9" s="15">
        <f t="shared" si="0"/>
        <v>0</v>
      </c>
      <c r="G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30.75" customHeight="1" x14ac:dyDescent="0.25">
      <c r="A10" s="11" t="s">
        <v>17</v>
      </c>
      <c r="B10" s="12" t="s">
        <v>18</v>
      </c>
      <c r="C10" s="13"/>
      <c r="D10" s="13"/>
      <c r="E10" s="14">
        <v>15</v>
      </c>
      <c r="F10" s="15">
        <f t="shared" si="0"/>
        <v>0</v>
      </c>
      <c r="G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56.25" customHeight="1" x14ac:dyDescent="0.25">
      <c r="A11" s="11" t="s">
        <v>19</v>
      </c>
      <c r="B11" s="16" t="s">
        <v>20</v>
      </c>
      <c r="C11" s="13"/>
      <c r="D11" s="13"/>
      <c r="E11" s="14">
        <v>3</v>
      </c>
      <c r="F11" s="15">
        <f t="shared" si="0"/>
        <v>0</v>
      </c>
      <c r="G11" s="17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30.75" customHeight="1" x14ac:dyDescent="0.25">
      <c r="A12" s="1"/>
      <c r="B12" s="1"/>
      <c r="C12" s="1"/>
      <c r="D12" s="1"/>
      <c r="E12" s="18" t="s">
        <v>0</v>
      </c>
      <c r="F12" s="19">
        <f>SUM(F5:F11)</f>
        <v>0</v>
      </c>
      <c r="G12" s="1"/>
      <c r="AC12" s="1"/>
      <c r="AD12" s="1"/>
      <c r="AE12" s="1"/>
      <c r="AF12" s="1"/>
      <c r="AG12" s="1"/>
      <c r="AH12" s="1"/>
    </row>
    <row r="13" spans="1:38" x14ac:dyDescent="0.25">
      <c r="A13" s="1"/>
      <c r="B13" s="1"/>
      <c r="C13" s="1"/>
      <c r="D13" s="1"/>
      <c r="E13" s="1"/>
      <c r="F13" s="1"/>
      <c r="G13" s="1"/>
    </row>
    <row r="14" spans="1:38" ht="18.75" x14ac:dyDescent="0.3">
      <c r="A14" s="20" t="s">
        <v>21</v>
      </c>
      <c r="B14" s="21"/>
      <c r="C14" s="2"/>
      <c r="D14" s="2"/>
      <c r="E14" s="2"/>
      <c r="F14" s="2"/>
      <c r="G14" s="22"/>
    </row>
    <row r="15" spans="1:38" s="27" customFormat="1" ht="61.5" customHeight="1" x14ac:dyDescent="0.25">
      <c r="A15" s="4" t="s">
        <v>53</v>
      </c>
      <c r="B15" s="4" t="s">
        <v>22</v>
      </c>
      <c r="C15" s="5" t="s">
        <v>23</v>
      </c>
      <c r="D15" s="23" t="s">
        <v>24</v>
      </c>
      <c r="E15" s="24" t="s">
        <v>52</v>
      </c>
      <c r="F15" s="84" t="s">
        <v>25</v>
      </c>
      <c r="G15" s="84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38" ht="36.75" customHeight="1" x14ac:dyDescent="0.25">
      <c r="A16" s="28" t="s">
        <v>7</v>
      </c>
      <c r="B16" s="3" t="s">
        <v>26</v>
      </c>
      <c r="C16" s="29" t="s">
        <v>27</v>
      </c>
      <c r="D16" s="30"/>
      <c r="E16" s="31">
        <f>12*D16</f>
        <v>0</v>
      </c>
      <c r="F16" s="85" t="s">
        <v>28</v>
      </c>
      <c r="G16" s="86"/>
      <c r="H16" s="17"/>
    </row>
    <row r="17" spans="1:8" ht="36.75" customHeight="1" x14ac:dyDescent="0.25">
      <c r="A17" s="32"/>
      <c r="B17" s="33" t="s">
        <v>22</v>
      </c>
      <c r="C17" s="33" t="s">
        <v>23</v>
      </c>
      <c r="D17" s="34" t="s">
        <v>55</v>
      </c>
      <c r="E17" s="35" t="s">
        <v>56</v>
      </c>
      <c r="F17" s="89"/>
      <c r="G17" s="90"/>
      <c r="H17" s="17"/>
    </row>
    <row r="18" spans="1:8" ht="33" customHeight="1" x14ac:dyDescent="0.25">
      <c r="A18" s="36" t="s">
        <v>9</v>
      </c>
      <c r="B18" s="37" t="s">
        <v>29</v>
      </c>
      <c r="C18" s="38" t="s">
        <v>27</v>
      </c>
      <c r="D18" s="39"/>
      <c r="E18" s="40">
        <f>12*D18</f>
        <v>0</v>
      </c>
      <c r="F18" s="87" t="s">
        <v>30</v>
      </c>
      <c r="G18" s="88"/>
      <c r="H18" s="17"/>
    </row>
    <row r="19" spans="1:8" ht="27" customHeight="1" x14ac:dyDescent="0.25">
      <c r="A19" s="41"/>
      <c r="B19" s="1"/>
      <c r="C19" s="1"/>
      <c r="D19" s="18" t="s">
        <v>21</v>
      </c>
      <c r="E19" s="42">
        <f>E16+E18</f>
        <v>0</v>
      </c>
      <c r="F19" s="1"/>
      <c r="G19" s="1"/>
    </row>
    <row r="20" spans="1:8" x14ac:dyDescent="0.25">
      <c r="A20" s="1"/>
      <c r="B20" s="1"/>
      <c r="C20" s="1"/>
      <c r="D20" s="1"/>
      <c r="E20" s="1"/>
      <c r="F20" s="1"/>
      <c r="G20" s="1"/>
    </row>
    <row r="21" spans="1:8" x14ac:dyDescent="0.25">
      <c r="A21" s="1"/>
      <c r="B21" s="1"/>
      <c r="C21" s="1"/>
      <c r="D21" s="1"/>
      <c r="E21" s="1"/>
      <c r="F21" s="1"/>
      <c r="G21" s="1"/>
    </row>
    <row r="22" spans="1:8" ht="25.5" customHeight="1" x14ac:dyDescent="0.25">
      <c r="A22" s="1"/>
      <c r="B22" s="1"/>
      <c r="C22" s="1"/>
      <c r="D22" s="18" t="s">
        <v>0</v>
      </c>
      <c r="E22" s="43">
        <f>F12</f>
        <v>0</v>
      </c>
      <c r="F22" s="1"/>
      <c r="G22" s="1"/>
    </row>
    <row r="23" spans="1:8" ht="27.75" customHeight="1" x14ac:dyDescent="0.25">
      <c r="A23" s="1"/>
      <c r="B23" s="1"/>
      <c r="C23" s="1"/>
      <c r="D23" s="18" t="s">
        <v>21</v>
      </c>
      <c r="E23" s="43">
        <f>E19</f>
        <v>0</v>
      </c>
      <c r="F23" s="1"/>
      <c r="G23" s="1"/>
    </row>
    <row r="24" spans="1:8" ht="28.5" customHeight="1" x14ac:dyDescent="0.25">
      <c r="A24" s="1"/>
      <c r="B24" s="1"/>
      <c r="C24" s="1"/>
      <c r="D24" s="44" t="s">
        <v>31</v>
      </c>
      <c r="E24" s="45">
        <f>E22+E23</f>
        <v>0</v>
      </c>
      <c r="F24" s="1"/>
      <c r="G24" s="1"/>
    </row>
    <row r="25" spans="1:8" x14ac:dyDescent="0.25">
      <c r="A25" s="1"/>
      <c r="B25" s="1"/>
      <c r="C25" s="1"/>
      <c r="D25" s="1"/>
      <c r="E25" s="1"/>
      <c r="F25" s="1"/>
      <c r="G25" s="1"/>
    </row>
    <row r="26" spans="1:8" ht="37.5" customHeight="1" x14ac:dyDescent="0.25">
      <c r="A26" s="1"/>
      <c r="B26" s="83" t="s">
        <v>32</v>
      </c>
      <c r="C26" s="83"/>
      <c r="D26" s="83"/>
      <c r="E26" s="83"/>
      <c r="F26" s="83"/>
      <c r="G26" s="83"/>
    </row>
    <row r="27" spans="1:8" ht="37.5" customHeight="1" x14ac:dyDescent="0.25">
      <c r="A27" s="1"/>
      <c r="B27" s="17"/>
      <c r="C27" s="17"/>
      <c r="D27" s="17"/>
      <c r="E27" s="17"/>
      <c r="F27" s="17"/>
      <c r="G27" s="17"/>
    </row>
    <row r="28" spans="1:8" x14ac:dyDescent="0.25">
      <c r="A28" s="1"/>
      <c r="B28" s="46" t="s">
        <v>33</v>
      </c>
      <c r="C28" s="1"/>
      <c r="D28" s="1"/>
      <c r="E28" s="1"/>
      <c r="F28" s="1"/>
      <c r="G28" s="1"/>
    </row>
    <row r="29" spans="1:8" x14ac:dyDescent="0.25">
      <c r="A29" s="1"/>
      <c r="B29" s="47"/>
      <c r="C29" s="1"/>
      <c r="D29" s="1"/>
      <c r="E29" s="1"/>
      <c r="F29" s="1"/>
      <c r="G29" s="1"/>
    </row>
    <row r="30" spans="1:8" x14ac:dyDescent="0.25">
      <c r="A30" s="1"/>
      <c r="B30" s="1"/>
      <c r="C30" s="1"/>
      <c r="D30" s="1"/>
      <c r="E30" s="1"/>
      <c r="F30" s="1"/>
      <c r="G30" s="1"/>
    </row>
    <row r="31" spans="1:8" x14ac:dyDescent="0.25">
      <c r="A31" s="1"/>
      <c r="B31" s="46" t="s">
        <v>34</v>
      </c>
      <c r="C31" s="1"/>
      <c r="D31" s="1"/>
      <c r="E31" s="1"/>
      <c r="F31" s="1"/>
      <c r="G31" s="1"/>
    </row>
    <row r="32" spans="1:8" x14ac:dyDescent="0.25">
      <c r="A32" s="1"/>
      <c r="B32" s="78"/>
      <c r="C32" s="79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</sheetData>
  <sheetProtection algorithmName="SHA-512" hashValue="rxmelrLu/isD3xTxMrfD3i/zYUZnzPm8FFNngN/bZXyZWXkrmG1MfhfBM8rzoykOE3eMK8ifkdOfDgCKAeaSbw==" saltValue="0d7hpdGm6qFDeUfF9DsU1w==" spinCount="100000" sheet="1" objects="1" scenarios="1"/>
  <mergeCells count="9">
    <mergeCell ref="A1:F1"/>
    <mergeCell ref="A2:F2"/>
    <mergeCell ref="B32:C32"/>
    <mergeCell ref="A3:F3"/>
    <mergeCell ref="B26:G26"/>
    <mergeCell ref="F15:G15"/>
    <mergeCell ref="F16:G16"/>
    <mergeCell ref="F18:G18"/>
    <mergeCell ref="F17:G17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A79EF-44E0-44A0-BAEA-B4AA728B226B}">
  <sheetPr>
    <tabColor rgb="FFFFFF00"/>
  </sheetPr>
  <dimension ref="A1:AD151"/>
  <sheetViews>
    <sheetView workbookViewId="0">
      <selection activeCell="D14" sqref="D14"/>
    </sheetView>
  </sheetViews>
  <sheetFormatPr baseColWidth="10" defaultColWidth="9.140625" defaultRowHeight="15" x14ac:dyDescent="0.25"/>
  <cols>
    <col min="2" max="2" width="31.42578125" customWidth="1"/>
    <col min="3" max="3" width="38.85546875" customWidth="1"/>
    <col min="4" max="4" width="85.5703125" customWidth="1"/>
    <col min="5" max="10" width="9.140625" style="1"/>
    <col min="11" max="11" width="39.7109375" style="1" customWidth="1"/>
    <col min="12" max="30" width="9.140625" style="1"/>
  </cols>
  <sheetData>
    <row r="1" spans="1:4" x14ac:dyDescent="0.25">
      <c r="A1" s="48" t="s">
        <v>35</v>
      </c>
      <c r="B1" s="49"/>
      <c r="C1" s="50"/>
      <c r="D1" s="51"/>
    </row>
    <row r="2" spans="1:4" x14ac:dyDescent="0.25">
      <c r="A2" s="52" t="s">
        <v>7</v>
      </c>
      <c r="B2" s="70" t="s">
        <v>36</v>
      </c>
      <c r="C2" s="70"/>
      <c r="D2" s="71"/>
    </row>
    <row r="3" spans="1:4" x14ac:dyDescent="0.25">
      <c r="A3" s="52" t="s">
        <v>9</v>
      </c>
      <c r="B3" s="70" t="s">
        <v>37</v>
      </c>
      <c r="C3" s="70"/>
      <c r="D3" s="71"/>
    </row>
    <row r="4" spans="1:4" x14ac:dyDescent="0.25">
      <c r="A4" s="52" t="s">
        <v>11</v>
      </c>
      <c r="B4" s="70" t="s">
        <v>38</v>
      </c>
      <c r="C4" s="70"/>
      <c r="D4" s="71"/>
    </row>
    <row r="5" spans="1:4" x14ac:dyDescent="0.25">
      <c r="A5" s="52" t="s">
        <v>13</v>
      </c>
      <c r="B5" s="70" t="s">
        <v>39</v>
      </c>
      <c r="C5" s="70"/>
      <c r="D5" s="71"/>
    </row>
    <row r="6" spans="1:4" x14ac:dyDescent="0.25">
      <c r="A6" s="52" t="s">
        <v>15</v>
      </c>
      <c r="B6" s="70" t="s">
        <v>40</v>
      </c>
      <c r="C6" s="70"/>
      <c r="D6" s="71"/>
    </row>
    <row r="7" spans="1:4" x14ac:dyDescent="0.25">
      <c r="A7" s="52" t="s">
        <v>17</v>
      </c>
      <c r="B7" s="70" t="s">
        <v>41</v>
      </c>
      <c r="C7" s="70"/>
      <c r="D7" s="71"/>
    </row>
    <row r="8" spans="1:4" x14ac:dyDescent="0.25">
      <c r="A8" s="53"/>
      <c r="B8" s="54"/>
      <c r="C8" s="54"/>
      <c r="D8" s="55"/>
    </row>
    <row r="9" spans="1:4" x14ac:dyDescent="0.25">
      <c r="A9" s="56" t="s">
        <v>42</v>
      </c>
      <c r="B9" s="56"/>
      <c r="C9" s="2"/>
      <c r="D9" s="57"/>
    </row>
    <row r="10" spans="1:4" ht="30.75" customHeight="1" x14ac:dyDescent="0.25">
      <c r="A10" s="58"/>
      <c r="B10" s="4" t="s">
        <v>43</v>
      </c>
      <c r="C10" s="5" t="s">
        <v>44</v>
      </c>
      <c r="D10" s="59" t="s">
        <v>45</v>
      </c>
    </row>
    <row r="11" spans="1:4" ht="80.099999999999994" customHeight="1" x14ac:dyDescent="0.25">
      <c r="A11" s="60" t="s">
        <v>7</v>
      </c>
      <c r="B11" s="3" t="s">
        <v>46</v>
      </c>
      <c r="C11" s="61"/>
      <c r="D11" s="61"/>
    </row>
    <row r="12" spans="1:4" ht="80.099999999999994" customHeight="1" x14ac:dyDescent="0.25">
      <c r="A12" s="60" t="s">
        <v>9</v>
      </c>
      <c r="B12" s="62" t="s">
        <v>47</v>
      </c>
      <c r="C12" s="63"/>
      <c r="D12" s="61"/>
    </row>
    <row r="13" spans="1:4" ht="80.099999999999994" customHeight="1" x14ac:dyDescent="0.25">
      <c r="A13" s="60" t="s">
        <v>11</v>
      </c>
      <c r="B13" s="64" t="s">
        <v>48</v>
      </c>
      <c r="C13" s="65"/>
      <c r="D13" s="66"/>
    </row>
    <row r="14" spans="1:4" ht="80.099999999999994" customHeight="1" x14ac:dyDescent="0.25">
      <c r="A14" s="60" t="s">
        <v>13</v>
      </c>
      <c r="B14" s="64" t="s">
        <v>49</v>
      </c>
      <c r="C14" s="65"/>
      <c r="D14" s="66"/>
    </row>
    <row r="15" spans="1:4" ht="80.099999999999994" customHeight="1" x14ac:dyDescent="0.25">
      <c r="A15" s="60" t="s">
        <v>15</v>
      </c>
      <c r="B15" s="64" t="s">
        <v>50</v>
      </c>
      <c r="C15" s="65"/>
      <c r="D15" s="66"/>
    </row>
    <row r="16" spans="1:4" ht="80.099999999999994" customHeight="1" x14ac:dyDescent="0.25">
      <c r="A16" s="60" t="s">
        <v>17</v>
      </c>
      <c r="B16" s="67" t="s">
        <v>51</v>
      </c>
      <c r="C16" s="68"/>
      <c r="D16" s="69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</sheetData>
  <sheetProtection algorithmName="SHA-512" hashValue="V/NehXMDxX4On0LrZc3lZByA4O8B2fwHgn04fR18EElPN9Y3bsjDDlHNoW+OGqq7eS64y1Q8wxnFh2dNdbgpyQ==" saltValue="TCd2+SsUkXnBSRNe36r8pg==" spinCount="100000" sheet="1" objects="1" scenarios="1"/>
  <mergeCells count="6">
    <mergeCell ref="B2:D2"/>
    <mergeCell ref="B7:D7"/>
    <mergeCell ref="B6:D6"/>
    <mergeCell ref="B5:D5"/>
    <mergeCell ref="B4:D4"/>
    <mergeCell ref="B3:D3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C80662A619A14E8542C646F8DC0DDF" ma:contentTypeVersion="9" ma:contentTypeDescription="Ein neues Dokument erstellen." ma:contentTypeScope="" ma:versionID="a3488de17ff5cb874704357eefd4a6a1">
  <xsd:schema xmlns:xsd="http://www.w3.org/2001/XMLSchema" xmlns:xs="http://www.w3.org/2001/XMLSchema" xmlns:p="http://schemas.microsoft.com/office/2006/metadata/properties" xmlns:ns2="b15cf9d2-9921-4115-b2e9-6c76f788e241" xmlns:ns3="4b47ba08-f826-4c7e-948e-ee0870268c5b" targetNamespace="http://schemas.microsoft.com/office/2006/metadata/properties" ma:root="true" ma:fieldsID="6571e75b5dc83494f1f9dd9714c46c3d" ns2:_="" ns3:_="">
    <xsd:import namespace="b15cf9d2-9921-4115-b2e9-6c76f788e241"/>
    <xsd:import namespace="4b47ba08-f826-4c7e-948e-ee0870268c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cf9d2-9921-4115-b2e9-6c76f788e2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7ba08-f826-4c7e-948e-ee0870268c5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A2D1D4-ACA2-4355-BA15-9D4E6E7E44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3B4C4D-566B-4148-A92E-4C4E709E1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5cf9d2-9921-4115-b2e9-6c76f788e241"/>
    <ds:schemaRef ds:uri="4b47ba08-f826-4c7e-948e-ee0870268c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DC14BC-6376-40D2-B737-46AA4F8AC60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</vt:lpstr>
      <vt:lpstr>Annahmen Hostingkosten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Wolff, Daniel</cp:lastModifiedBy>
  <cp:revision/>
  <dcterms:created xsi:type="dcterms:W3CDTF">2026-07-02T06:53:18Z</dcterms:created>
  <dcterms:modified xsi:type="dcterms:W3CDTF">2026-08-12T14:19:30Z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0x010100F7C80662A619A14E8542C646F8DC0DDF</vt:lpwstr>
  </property>
</Properties>
</file>